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-SEMOB\09- TERMOS DE REFERÊNCIA REALIZADOS - ENGENHARIA\2025\39 - PROC. 2025-QXX52- BRINQUEDO-PRAÇA\"/>
    </mc:Choice>
  </mc:AlternateContent>
  <xr:revisionPtr revIDLastSave="0" documentId="13_ncr:1_{773ED2C2-744A-48B3-94AD-E8E72C339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" sheetId="2" r:id="rId1"/>
    <sheet name="REAJUST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11" i="2"/>
  <c r="F6" i="5"/>
  <c r="F5" i="5"/>
  <c r="E6" i="5"/>
  <c r="E5" i="5"/>
  <c r="G6" i="5" l="1"/>
  <c r="H51" i="2" l="1"/>
  <c r="H46" i="2"/>
  <c r="H41" i="2"/>
  <c r="H33" i="2"/>
  <c r="H24" i="2"/>
  <c r="H17" i="2"/>
  <c r="H42" i="2"/>
  <c r="H55" i="2"/>
  <c r="H49" i="2"/>
  <c r="H45" i="2"/>
  <c r="H40" i="2"/>
  <c r="H31" i="2"/>
  <c r="H20" i="2"/>
  <c r="H16" i="2"/>
  <c r="H47" i="2"/>
  <c r="H26" i="2"/>
  <c r="H53" i="2"/>
  <c r="H48" i="2"/>
  <c r="H44" i="2"/>
  <c r="H39" i="2"/>
  <c r="H27" i="2"/>
  <c r="H19" i="2"/>
  <c r="H15" i="2"/>
  <c r="H52" i="2"/>
  <c r="H35" i="2"/>
  <c r="H18" i="2"/>
  <c r="J12" i="2" l="1"/>
</calcChain>
</file>

<file path=xl/sharedStrings.xml><?xml version="1.0" encoding="utf-8"?>
<sst xmlns="http://schemas.openxmlformats.org/spreadsheetml/2006/main" count="114" uniqueCount="86">
  <si>
    <r>
      <rPr>
        <b/>
        <i/>
        <sz val="10"/>
        <rFont val="Arial"/>
        <family val="2"/>
      </rPr>
      <t>Planilha Orçamentária (Todas Planilhas)</t>
    </r>
  </si>
  <si>
    <r>
      <rPr>
        <b/>
        <sz val="8"/>
        <rFont val="Arial"/>
        <family val="2"/>
      </rPr>
      <t>Obs: VALORES REFERENCIAIS APRESENTADOS EM REAL</t>
    </r>
  </si>
  <si>
    <r>
      <rPr>
        <b/>
        <sz val="8"/>
        <rFont val="Arial"/>
        <family val="2"/>
      </rPr>
      <t>Data Base (Io) :</t>
    </r>
  </si>
  <si>
    <r>
      <rPr>
        <b/>
        <sz val="8"/>
        <rFont val="Arial"/>
        <family val="2"/>
      </rPr>
      <t>Planilha :</t>
    </r>
  </si>
  <si>
    <r>
      <rPr>
        <b/>
        <sz val="8"/>
        <rFont val="Arial"/>
        <family val="2"/>
      </rPr>
      <t>1 - BRINQUEDOPRAÇA</t>
    </r>
  </si>
  <si>
    <r>
      <rPr>
        <b/>
        <sz val="8"/>
        <rFont val="Arial"/>
        <family val="2"/>
      </rPr>
      <t>BDI :</t>
    </r>
  </si>
  <si>
    <r>
      <rPr>
        <b/>
        <sz val="8"/>
        <rFont val="Arial"/>
        <family val="2"/>
      </rPr>
      <t>Local :</t>
    </r>
  </si>
  <si>
    <r>
      <rPr>
        <sz val="8"/>
        <rFont val="Arial MT"/>
        <family val="2"/>
      </rPr>
      <t>CENTRO, VITÓRIA/ES</t>
    </r>
  </si>
  <si>
    <r>
      <rPr>
        <b/>
        <sz val="8"/>
        <rFont val="Arial"/>
        <family val="2"/>
      </rPr>
      <t>Leis Sociais :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</si>
  <si>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</si>
  <si>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Especificação do Serviço</t>
    </r>
  </si>
  <si>
    <r>
      <rPr>
        <b/>
        <sz val="8"/>
        <rFont val="Arial"/>
        <family val="2"/>
      </rPr>
      <t>Unid.</t>
    </r>
  </si>
  <si>
    <r>
      <rPr>
        <i/>
        <sz val="8"/>
        <rFont val="Arial"/>
        <family val="2"/>
      </rPr>
      <t>SERVIÇOS PRELIMINARES</t>
    </r>
  </si>
  <si>
    <r>
      <rPr>
        <i/>
        <sz val="8"/>
        <rFont val="Arial"/>
        <family val="2"/>
      </rPr>
      <t>LIMPEZA DO TERRENO</t>
    </r>
  </si>
  <si>
    <r>
      <rPr>
        <sz val="8"/>
        <rFont val="Arial MT"/>
        <family val="2"/>
      </rPr>
      <t>Raspagem e limpeza do terreno (manual)</t>
    </r>
  </si>
  <si>
    <r>
      <rPr>
        <sz val="8"/>
        <rFont val="Arial MT"/>
        <family val="2"/>
      </rPr>
      <t>m2</t>
    </r>
  </si>
  <si>
    <r>
      <rPr>
        <i/>
        <sz val="8"/>
        <rFont val="Arial"/>
        <family val="2"/>
      </rPr>
      <t>LOCAÇÃO</t>
    </r>
  </si>
  <si>
    <r>
      <rPr>
        <sz val="8"/>
        <rFont val="Arial MT"/>
        <family val="2"/>
      </rPr>
      <t>Locação de obra com gabarito de madeira</t>
    </r>
  </si>
  <si>
    <r>
      <rPr>
        <sz val="8"/>
        <rFont val="Arial MT"/>
        <family val="2"/>
      </rPr>
      <t>Placa de obra nas dimensões de 2.0 x 4.0 m, padrão DER</t>
    </r>
  </si>
  <si>
    <r>
      <rPr>
        <sz val="8"/>
        <rFont val="Arial MT"/>
        <family val="2"/>
      </rPr>
      <t>ms</t>
    </r>
  </si>
  <si>
    <r>
      <rPr>
        <sz val="8"/>
        <rFont val="Arial MT"/>
        <family val="2"/>
      </rPr>
      <t>und</t>
    </r>
  </si>
  <si>
    <r>
      <rPr>
        <sz val="8"/>
        <rFont val="Arial MT"/>
        <family val="2"/>
      </rPr>
      <t>m</t>
    </r>
  </si>
  <si>
    <r>
      <rPr>
        <sz val="8"/>
        <rFont val="Arial MT"/>
        <family val="2"/>
      </rPr>
      <t>m3</t>
    </r>
  </si>
  <si>
    <r>
      <rPr>
        <sz val="8"/>
        <rFont val="Arial MT"/>
        <family val="2"/>
      </rPr>
      <t xml:space="preserve">Reaterro apiloado de cavas de fundação, em camadas de 20 cm
</t>
    </r>
    <r>
      <rPr>
        <i/>
        <sz val="8"/>
        <rFont val="Arial"/>
        <family val="2"/>
      </rPr>
      <t>(canaleta e laje)</t>
    </r>
  </si>
  <si>
    <r>
      <rPr>
        <i/>
        <sz val="8"/>
        <rFont val="Arial"/>
        <family val="2"/>
      </rPr>
      <t>SERVIÇOS COMPLEMENTARES EXTERNOS</t>
    </r>
  </si>
  <si>
    <r>
      <rPr>
        <i/>
        <sz val="8"/>
        <rFont val="Arial"/>
        <family val="2"/>
      </rPr>
      <t>MUROS E FECHAMENTOS</t>
    </r>
  </si>
  <si>
    <r>
      <rPr>
        <sz val="8"/>
        <rFont val="Arial MT"/>
        <family val="2"/>
      </rPr>
      <t>Estrutura em concreto armado Fck=15Mpa nas dimensões (50x25x25)cm a cada 2,52m p/fixação de gradil em Nylofor, incl. forma, armação e desforma, considerando consumo forma de 13m2/m3, aço 60kg/m3, incl. escavação e reaterro.</t>
    </r>
  </si>
  <si>
    <r>
      <rPr>
        <sz val="8"/>
        <rFont val="Arial MT"/>
        <family val="2"/>
      </rPr>
      <t>Fornecimento e instalação de portão de abrir, Nylofor ou equivalente, inclusive pintura eletrostática verde</t>
    </r>
  </si>
  <si>
    <r>
      <rPr>
        <sz val="8"/>
        <rFont val="Arial MT"/>
        <family val="2"/>
      </rPr>
      <t>Cercamento em gradil em aço galvanizado soldado e revestido em poliéster por processo de pintura eletrostática 100micra, malha 5x20cm, fio diâm. 5,00mm. Inclusive acessórios e poste. Dimensões dos painéis: 2,50x1,53m - Nylofor ou equivalente</t>
    </r>
  </si>
  <si>
    <r>
      <rPr>
        <sz val="8"/>
        <rFont val="Arial MT"/>
        <family val="2"/>
      </rPr>
      <t>Pórtico em tubo de aço galvanizado 5" x 4,75 mm esp., com jateamento padrão e pintura epóxi, cor verde inclusive fundo com prime epóxi e placa em acm branco de 140x45x4 cm, conf. det. proj.</t>
    </r>
  </si>
  <si>
    <r>
      <rPr>
        <i/>
        <sz val="8"/>
        <rFont val="Arial"/>
        <family val="2"/>
      </rPr>
      <t>PAVIMENTAÇÃO</t>
    </r>
  </si>
  <si>
    <r>
      <rPr>
        <sz val="8"/>
        <rFont val="Arial MT"/>
        <family val="2"/>
      </rPr>
      <t>Execução de piso em concreto armado esp 12cm, considerando fornecimento e lançamento de lona plástica, forma, concreto fck=30MPa e tela de aço soldada Q92</t>
    </r>
  </si>
  <si>
    <r>
      <rPr>
        <sz val="8"/>
        <rFont val="Arial MT"/>
        <family val="2"/>
      </rPr>
      <t>Execução de juntas de dilatação em quadros de 3x3 m com corte de serra diamantada preenchida com selante a base de alcatrão e poliuretano conf. proj.</t>
    </r>
  </si>
  <si>
    <r>
      <rPr>
        <sz val="8"/>
        <rFont val="Arial MT"/>
        <family val="2"/>
      </rPr>
      <t>Contrapiso desempenado, com argamassa de cimento e areia no traço 1:3, espessura 3 cm, exclusive juntas plásticas</t>
    </r>
  </si>
  <si>
    <r>
      <rPr>
        <sz val="8"/>
        <rFont val="Arial MT"/>
        <family val="2"/>
      </rPr>
      <t>Piso modular tipo IMPACT SOFT 50 (placas 100x100) de borracha de pneu reciclado (EPDM) e=50 mm, sobre contrapiso</t>
    </r>
  </si>
  <si>
    <r>
      <rPr>
        <sz val="8"/>
        <rFont val="Arial MT"/>
        <family val="2"/>
      </rPr>
      <t xml:space="preserve">Meio-fio de concreto pré-moldado com dimensões de 10x12x30x100 cm
</t>
    </r>
    <r>
      <rPr>
        <sz val="8"/>
        <rFont val="Arial MT"/>
        <family val="2"/>
      </rPr>
      <t>, rejuntados com argamassa de cimento e areia no traço 1:3</t>
    </r>
  </si>
  <si>
    <r>
      <rPr>
        <sz val="8"/>
        <rFont val="Arial MT"/>
        <family val="2"/>
      </rPr>
      <t>Pintura a cal de meio-fio (tipo a caiação), aplicação manual, a três demãos</t>
    </r>
  </si>
  <si>
    <r>
      <rPr>
        <i/>
        <sz val="8"/>
        <rFont val="Arial"/>
        <family val="2"/>
      </rPr>
      <t>PAISAGISMO</t>
    </r>
  </si>
  <si>
    <r>
      <rPr>
        <sz val="8"/>
        <rFont val="Arial MT"/>
        <family val="2"/>
      </rPr>
      <t>Fornecimento e plantio de Ipê amarelo (Tabebula Chrysotricha), porte mínimo H=6 m, em cava, inclusive terra vegetal, calcário dolomítico, adubos mineral e orgânico</t>
    </r>
  </si>
  <si>
    <r>
      <rPr>
        <sz val="8"/>
        <rFont val="Arial MT"/>
        <family val="2"/>
      </rPr>
      <t>Fornecimento e plantio de Palmeira Rabo de Raposa, porte mín. 6.0 m, abertura de cava de 100x100 cm, inclusive adubação, fornecimento de terra vegetal, fosfato de rochas, calcário e estaca de madeira (tutor)</t>
    </r>
  </si>
  <si>
    <r>
      <rPr>
        <sz val="8"/>
        <rFont val="Arial MT"/>
        <family val="2"/>
      </rPr>
      <t>Fornecimento e plantio de mini ixória cores variadas</t>
    </r>
  </si>
  <si>
    <r>
      <rPr>
        <i/>
        <sz val="8"/>
        <rFont val="Arial"/>
        <family val="2"/>
      </rPr>
      <t>TRATAMENTO, CONSERVAÇÃO E LIMPEZA</t>
    </r>
  </si>
  <si>
    <r>
      <rPr>
        <sz val="8"/>
        <rFont val="Arial MT"/>
        <family val="2"/>
      </rPr>
      <t>Limpeza geral de obras (quadras, praças e jardins)</t>
    </r>
  </si>
  <si>
    <r>
      <rPr>
        <b/>
        <sz val="12"/>
        <rFont val="Arial"/>
        <family val="2"/>
      </rPr>
      <t>GOVERNO DO ESTADO DO ESPÍRITO SANTO</t>
    </r>
    <r>
      <rPr>
        <sz val="10"/>
        <rFont val="Times New Roman"/>
        <charset val="204"/>
      </rPr>
      <t xml:space="preserve">
</t>
    </r>
    <r>
      <rPr>
        <sz val="12"/>
        <rFont val="Arial MT"/>
      </rPr>
      <t>Secretaria de Estado de Mobilidade e Infraestrutura - SEMOBI</t>
    </r>
    <r>
      <rPr>
        <sz val="10"/>
        <rFont val="Times New Roman"/>
        <charset val="204"/>
      </rPr>
      <t xml:space="preserve">
</t>
    </r>
    <r>
      <rPr>
        <sz val="10"/>
        <rFont val="Arial MT"/>
      </rPr>
      <t>Departamento de Edificações e de Rodovias do Estado do Espírito</t>
    </r>
  </si>
  <si>
    <t xml:space="preserve"> Preço Total</t>
  </si>
  <si>
    <t>Quant.</t>
  </si>
  <si>
    <t>Total do Item 05:</t>
  </si>
  <si>
    <t>Total Orçamento :</t>
  </si>
  <si>
    <t>INSTALAÇÃO DO CANTEIRO</t>
  </si>
  <si>
    <t>TAPUMES E BARRACÕES</t>
  </si>
  <si>
    <t>MOVIMENTO DE TERRA</t>
  </si>
  <si>
    <t>ESCAVAÇÕES</t>
  </si>
  <si>
    <t>REATERRO E COMPACTAÇÃO</t>
  </si>
  <si>
    <t>DRENAGEM</t>
  </si>
  <si>
    <t>CANALETAS EM CONCRETO</t>
  </si>
  <si>
    <t>TUBULAÇÃO DE LIGAÇÃO DE CAIXAS</t>
  </si>
  <si>
    <t>CAIXAS EMPREGANDO ARGAMASSA DE CIMENTO, CAL E AREIA</t>
  </si>
  <si>
    <t>Preparo, regularização e compactação do terreno (compactador manual) para execução de piso de quadra</t>
  </si>
  <si>
    <t>Escavação manual em material de 1a. categoria, até 1.50 m de profundidade</t>
  </si>
  <si>
    <t>Caixa de areia em alv. de bloco de concreto 9x19x39, dim. 60x60cm e Hmáx=1m, c/ tampa em ferro fundido, lastro de concreto esp. 10cm, revest. int. c/ chapisco e reboco impermeabilizado, incl. escavação e reaterro</t>
  </si>
  <si>
    <t>Tubo PVC rígido para esgoto no diâmetro de 150mm incluindo escavação e aterro com areia</t>
  </si>
  <si>
    <t>Canaleta no piso em concreto simples, impermeabilizado, com dimensões internas de 15 cm de largura x 15 cm de altura (média) e grelha em ferro fundido conforme projeto ou similar</t>
  </si>
  <si>
    <t>Aluguel mensal container para vestiário, incl. porta, venezianas de circulação, 1 pt iluminação, Isolamento térmico (teto), piso em comp. Naval pintado, cert. NR18, incl. laudo descontaminação.</t>
  </si>
  <si>
    <t>Aluguel mensal container para almoxarifado, incl. porta, 2 janelas, 1 pt iluminação, Isolamento térmico (teto), piso em comp. Naval pintado, cert. NR18, incl. laudo descontaminação.</t>
  </si>
  <si>
    <t>Fechamento com tela tapume/cerquite laranja, H= 1,20m, fixada em poste de madeira a cada 3,00m</t>
  </si>
  <si>
    <r>
      <rPr>
        <b/>
        <sz val="8"/>
        <rFont val="Arial MT"/>
        <family val="2"/>
      </rPr>
      <t>Total do Item 01:</t>
    </r>
  </si>
  <si>
    <r>
      <rPr>
        <b/>
        <sz val="8"/>
        <rFont val="Arial MT"/>
        <family val="2"/>
      </rPr>
      <t>Total do Item 02:</t>
    </r>
  </si>
  <si>
    <r>
      <rPr>
        <b/>
        <sz val="8"/>
        <rFont val="Arial MT"/>
        <family val="2"/>
      </rPr>
      <t>Total do Item 03:</t>
    </r>
  </si>
  <si>
    <r>
      <rPr>
        <b/>
        <sz val="8"/>
        <rFont val="Arial MT"/>
        <family val="2"/>
      </rPr>
      <t>Total do Item 04:</t>
    </r>
  </si>
  <si>
    <t>Mobilização e desmobilização de conteiner locado para barracão de obra</t>
  </si>
  <si>
    <t>Locação Mensal de Banheiro Portátil Hidráulico p/ Canteiro de Obras conf. NR18, 24 e 31 - 03 manutenções semanais (caixa d´agua, vaso sanitário c/ descarga, lavatório, mictório, porta papel higiênico, toalha e sabonete liquido, cap. dejetos min. 600L, sistema de interligação à rede publica de esgoto), inclusive mobilização e desmobilização</t>
  </si>
  <si>
    <r>
      <rPr>
        <b/>
        <sz val="8"/>
        <rFont val="Arial"/>
        <family val="2"/>
      </rPr>
      <t xml:space="preserve">Orçamento : </t>
    </r>
    <r>
      <rPr>
        <sz val="8"/>
        <rFont val="Arial"/>
        <family val="2"/>
      </rPr>
      <t>1569001 - CONSTRUÇÃO DE BRINQUEDOPRAÇA - SETADES</t>
    </r>
    <r>
      <rPr>
        <vertAlign val="superscript"/>
        <sz val="8"/>
        <rFont val="Arial MT"/>
        <family val="2"/>
      </rPr>
      <t xml:space="preserve">
</t>
    </r>
    <r>
      <rPr>
        <b/>
        <sz val="8"/>
        <rFont val="Arial"/>
        <family val="2"/>
      </rPr>
      <t xml:space="preserve">Órgão Cliente : </t>
    </r>
    <r>
      <rPr>
        <sz val="8"/>
        <rFont val="Arial MT"/>
        <family val="2"/>
      </rPr>
      <t>SECRETARIA DE ESTADO DO TRABALHO, ASSISTÊNCIA E DESENV. SOCIAL</t>
    </r>
  </si>
  <si>
    <t xml:space="preserve">Índice Reajuste </t>
  </si>
  <si>
    <t>Preço Unitário Reajustado</t>
  </si>
  <si>
    <t>Janeiro/2025, atualizado via INCC para Dezembro 2025</t>
  </si>
  <si>
    <t>INDICES DE REAJUSTE</t>
  </si>
  <si>
    <t>i0</t>
  </si>
  <si>
    <t>i1</t>
  </si>
  <si>
    <t>R</t>
  </si>
  <si>
    <t>ÍNDICE NACIONAL DE CUSTO DA CONSTRUÇÃO</t>
  </si>
  <si>
    <t>_________________________________________</t>
  </si>
  <si>
    <t>WENDRIO FRITZ COCO</t>
  </si>
  <si>
    <t>ENGENHEIRO CIVIL/CREA-ES 0048993/D</t>
  </si>
  <si>
    <t>DER-ES.</t>
  </si>
  <si>
    <t>Fundão/ES, 12 de janeiro de 2026</t>
  </si>
  <si>
    <t>Responsável pela Atualização da Data-Base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</si>
</sst>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0.00\ %"/>
    <numFmt numFmtId="165" formatCode="00"/>
    <numFmt numFmtId="166" formatCode="0000"/>
    <numFmt numFmtId="167" formatCode="000000"/>
    <numFmt numFmtId="168" formatCode="0.0"/>
    <numFmt numFmtId="169" formatCode="0.000;0.000"/>
    <numFmt numFmtId="170" formatCode="_-* #,##0.000_-;\-* #,##0.000_-;_-* &quot;-&quot;???_-;_-@_-"/>
  </numFmts>
  <fonts count="31">
    <font>
      <sz val="10"/>
      <color rgb="FF000000"/>
      <name val="Times New Roman"/>
      <charset val="204"/>
    </font>
    <font>
      <b/>
      <i/>
      <sz val="10"/>
      <name val="Arial"/>
    </font>
    <font>
      <b/>
      <sz val="8"/>
      <name val="Arial"/>
    </font>
    <font>
      <sz val="8"/>
      <name val="Arial MT"/>
    </font>
    <font>
      <sz val="8"/>
      <color rgb="FF000000"/>
      <name val="Arial MT"/>
      <family val="2"/>
    </font>
    <font>
      <i/>
      <sz val="8"/>
      <name val="Arial"/>
    </font>
    <font>
      <b/>
      <sz val="8"/>
      <color rgb="FF00000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vertAlign val="superscript"/>
      <sz val="8"/>
      <name val="Arial MT"/>
      <family val="2"/>
    </font>
    <font>
      <sz val="8"/>
      <name val="Arial MT"/>
      <family val="2"/>
    </font>
    <font>
      <i/>
      <sz val="8"/>
      <name val="Arial"/>
      <family val="2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</font>
    <font>
      <sz val="12"/>
      <name val="Arial MT"/>
    </font>
    <font>
      <sz val="10"/>
      <name val="Arial MT"/>
    </font>
    <font>
      <sz val="8"/>
      <color rgb="FF000000"/>
      <name val="Times New Roman"/>
      <family val="1"/>
    </font>
    <font>
      <b/>
      <sz val="8"/>
      <name val="Arial MT"/>
    </font>
    <font>
      <b/>
      <sz val="8"/>
      <name val="Arial MT"/>
      <family val="2"/>
    </font>
    <font>
      <sz val="8"/>
      <name val="Arial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sz val="10"/>
      <color theme="1"/>
      <name val="Arial Nova Cond Light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59"/>
        <bgColor rgb="FFFFFF00"/>
      </patternFill>
    </fill>
    <fill>
      <patternFill patternType="solid">
        <fgColor rgb="FFFFFFC5"/>
        <bgColor rgb="FFEBF1D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4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</cellStyleXfs>
  <cellXfs count="74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vertical="center" wrapText="1"/>
    </xf>
    <xf numFmtId="44" fontId="4" fillId="0" borderId="1" xfId="1" applyFont="1" applyFill="1" applyBorder="1" applyAlignment="1">
      <alignment vertical="center" shrinkToFit="1"/>
    </xf>
    <xf numFmtId="44" fontId="6" fillId="2" borderId="1" xfId="1" applyFont="1" applyFill="1" applyBorder="1" applyAlignment="1">
      <alignment vertical="center" shrinkToFit="1"/>
    </xf>
    <xf numFmtId="44" fontId="3" fillId="0" borderId="1" xfId="1" applyFont="1" applyFill="1" applyBorder="1" applyAlignment="1">
      <alignment vertical="top" wrapText="1"/>
    </xf>
    <xf numFmtId="44" fontId="3" fillId="0" borderId="1" xfId="1" applyFont="1" applyFill="1" applyBorder="1" applyAlignment="1">
      <alignment vertical="center" wrapText="1"/>
    </xf>
    <xf numFmtId="0" fontId="24" fillId="0" borderId="5" xfId="2" applyFont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0" fontId="24" fillId="0" borderId="6" xfId="2" applyFont="1" applyBorder="1" applyAlignment="1">
      <alignment horizontal="center" vertical="center"/>
    </xf>
    <xf numFmtId="0" fontId="25" fillId="4" borderId="1" xfId="2" applyFont="1" applyFill="1" applyBorder="1" applyAlignment="1">
      <alignment horizontal="center" vertical="center"/>
    </xf>
    <xf numFmtId="17" fontId="26" fillId="0" borderId="1" xfId="0" applyNumberFormat="1" applyFont="1" applyBorder="1" applyAlignment="1">
      <alignment horizontal="center" vertical="center" wrapText="1"/>
    </xf>
    <xf numFmtId="17" fontId="27" fillId="4" borderId="1" xfId="2" applyNumberFormat="1" applyFont="1" applyFill="1" applyBorder="1" applyAlignment="1">
      <alignment horizontal="center" vertical="center"/>
    </xf>
    <xf numFmtId="169" fontId="24" fillId="0" borderId="1" xfId="2" applyNumberFormat="1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/>
    </xf>
    <xf numFmtId="0" fontId="0" fillId="0" borderId="0" xfId="0"/>
    <xf numFmtId="0" fontId="28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29" fillId="0" borderId="0" xfId="4" applyFont="1"/>
    <xf numFmtId="0" fontId="30" fillId="0" borderId="0" xfId="3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30" fillId="0" borderId="0" xfId="3" applyFont="1" applyAlignment="1">
      <alignment horizontal="right" vertical="center"/>
    </xf>
    <xf numFmtId="0" fontId="30" fillId="0" borderId="0" xfId="3" applyFont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9"/>
    </xf>
    <xf numFmtId="0" fontId="2" fillId="0" borderId="1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 indent="1"/>
    </xf>
    <xf numFmtId="167" fontId="4" fillId="0" borderId="1" xfId="0" applyNumberFormat="1" applyFont="1" applyFill="1" applyBorder="1" applyAlignment="1">
      <alignment horizontal="center" vertical="center" shrinkToFit="1"/>
    </xf>
    <xf numFmtId="166" fontId="4" fillId="0" borderId="1" xfId="0" applyNumberFormat="1" applyFont="1" applyFill="1" applyBorder="1" applyAlignment="1">
      <alignment horizontal="center" vertical="center" shrinkToFit="1"/>
    </xf>
    <xf numFmtId="165" fontId="4" fillId="0" borderId="1" xfId="0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5" fillId="3" borderId="1" xfId="2" applyFont="1" applyFill="1" applyBorder="1" applyAlignment="1">
      <alignment horizontal="center" vertical="center"/>
    </xf>
    <xf numFmtId="0" fontId="25" fillId="4" borderId="1" xfId="2" applyFont="1" applyFill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170" fontId="28" fillId="0" borderId="0" xfId="3" applyNumberFormat="1" applyFont="1" applyAlignment="1">
      <alignment horizontal="center"/>
    </xf>
  </cellXfs>
  <cellStyles count="5">
    <cellStyle name="Moeda" xfId="1" builtinId="4"/>
    <cellStyle name="Normal" xfId="0" builtinId="0"/>
    <cellStyle name="Normal 10" xfId="4" xr:uid="{18299324-0B5D-47AD-97EB-8F498925440E}"/>
    <cellStyle name="Normal 3" xfId="3" xr:uid="{65A12268-A7A9-4BF1-BF6A-BF4192E452E5}"/>
    <cellStyle name="Normal 9" xfId="2" xr:uid="{8FDD5782-0D17-470B-A37E-03ECAE082C0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960120</xdr:colOff>
      <xdr:row>0</xdr:row>
      <xdr:rowOff>15240</xdr:rowOff>
    </xdr:from>
    <xdr:ext cx="664368" cy="624383"/>
    <xdr:pic>
      <xdr:nvPicPr>
        <xdr:cNvPr id="4" name="image1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" y="15240"/>
          <a:ext cx="664368" cy="6243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BreakPreview" zoomScaleNormal="100" zoomScaleSheetLayoutView="100" workbookViewId="0">
      <selection activeCell="J56" sqref="J56:J57"/>
    </sheetView>
  </sheetViews>
  <sheetFormatPr defaultRowHeight="12.75"/>
  <cols>
    <col min="1" max="1" width="15.1640625" customWidth="1"/>
    <col min="2" max="2" width="6.83203125" customWidth="1"/>
    <col min="3" max="3" width="43.33203125" customWidth="1"/>
    <col min="4" max="4" width="12.5" customWidth="1"/>
    <col min="5" max="5" width="28.5" customWidth="1"/>
    <col min="6" max="6" width="6.1640625" customWidth="1"/>
    <col min="7" max="7" width="9.83203125" customWidth="1"/>
    <col min="8" max="8" width="11.6640625" style="28" bestFit="1" customWidth="1"/>
    <col min="9" max="9" width="12.33203125" customWidth="1"/>
    <col min="10" max="10" width="15.5" customWidth="1"/>
  </cols>
  <sheetData>
    <row r="1" spans="1:11" ht="60" customHeight="1">
      <c r="A1" s="57" t="s">
        <v>43</v>
      </c>
      <c r="B1" s="58"/>
      <c r="C1" s="58"/>
      <c r="D1" s="58"/>
      <c r="E1" s="58"/>
      <c r="F1" s="58"/>
      <c r="G1" s="58"/>
      <c r="H1" s="58"/>
      <c r="I1" s="58"/>
      <c r="J1" s="58"/>
    </row>
    <row r="2" spans="1:11" ht="14.25" customHeight="1">
      <c r="A2" s="43" t="s">
        <v>0</v>
      </c>
      <c r="B2" s="43"/>
      <c r="C2" s="43"/>
      <c r="D2" s="44" t="s">
        <v>1</v>
      </c>
      <c r="E2" s="44"/>
      <c r="F2" s="44"/>
      <c r="G2" s="44"/>
      <c r="H2" s="44"/>
      <c r="I2" s="44"/>
      <c r="J2" s="44"/>
    </row>
    <row r="3" spans="1:11" ht="44.45" customHeight="1">
      <c r="A3" s="45" t="s">
        <v>71</v>
      </c>
      <c r="B3" s="46"/>
      <c r="C3" s="46"/>
      <c r="D3" s="46"/>
      <c r="E3" s="46"/>
      <c r="F3" s="47"/>
      <c r="G3" s="48" t="s">
        <v>2</v>
      </c>
      <c r="H3" s="48"/>
      <c r="I3" s="48"/>
      <c r="J3" s="8" t="s">
        <v>74</v>
      </c>
    </row>
    <row r="4" spans="1:11" ht="15.4" customHeight="1">
      <c r="A4" s="42" t="s">
        <v>3</v>
      </c>
      <c r="B4" s="42"/>
      <c r="C4" s="42" t="s">
        <v>4</v>
      </c>
      <c r="D4" s="42"/>
      <c r="E4" s="42"/>
      <c r="F4" s="42"/>
      <c r="G4" s="42" t="s">
        <v>5</v>
      </c>
      <c r="H4" s="42"/>
      <c r="I4" s="42"/>
      <c r="J4" s="34">
        <v>0.33250000000000002</v>
      </c>
    </row>
    <row r="5" spans="1:11" ht="15.4" customHeight="1">
      <c r="A5" s="42" t="s">
        <v>6</v>
      </c>
      <c r="B5" s="42"/>
      <c r="C5" s="38" t="s">
        <v>7</v>
      </c>
      <c r="D5" s="38"/>
      <c r="E5" s="38"/>
      <c r="F5" s="38"/>
      <c r="G5" s="42" t="s">
        <v>8</v>
      </c>
      <c r="H5" s="42"/>
      <c r="I5" s="42"/>
      <c r="J5" s="34">
        <v>1.5727</v>
      </c>
    </row>
    <row r="6" spans="1:11" ht="34.15" customHeight="1">
      <c r="A6" s="61" t="s">
        <v>9</v>
      </c>
      <c r="B6" s="61"/>
      <c r="C6" s="60" t="s">
        <v>10</v>
      </c>
      <c r="D6" s="60"/>
      <c r="E6" s="60"/>
      <c r="F6" s="30" t="s">
        <v>11</v>
      </c>
      <c r="G6" s="31" t="s">
        <v>45</v>
      </c>
      <c r="H6" s="27" t="s">
        <v>72</v>
      </c>
      <c r="I6" s="32" t="s">
        <v>73</v>
      </c>
      <c r="J6" s="33" t="s">
        <v>44</v>
      </c>
    </row>
    <row r="7" spans="1:11" ht="12" customHeight="1">
      <c r="A7" s="49">
        <v>1</v>
      </c>
      <c r="B7" s="49"/>
      <c r="C7" s="59" t="s">
        <v>12</v>
      </c>
      <c r="D7" s="59"/>
      <c r="E7" s="59"/>
      <c r="F7" s="59"/>
      <c r="G7" s="59"/>
      <c r="H7" s="59"/>
      <c r="I7" s="59"/>
      <c r="J7" s="59"/>
    </row>
    <row r="8" spans="1:11" ht="12" customHeight="1">
      <c r="A8" s="41">
        <v>101</v>
      </c>
      <c r="B8" s="41"/>
      <c r="C8" s="59" t="s">
        <v>13</v>
      </c>
      <c r="D8" s="59"/>
      <c r="E8" s="59"/>
      <c r="F8" s="59"/>
      <c r="G8" s="59"/>
      <c r="H8" s="59"/>
      <c r="I8" s="59"/>
      <c r="J8" s="59"/>
    </row>
    <row r="9" spans="1:11">
      <c r="A9" s="37">
        <v>10101</v>
      </c>
      <c r="B9" s="37"/>
      <c r="C9" s="38" t="s">
        <v>14</v>
      </c>
      <c r="D9" s="38"/>
      <c r="E9" s="38"/>
      <c r="F9" s="1" t="s">
        <v>15</v>
      </c>
      <c r="G9" s="2">
        <v>276.64</v>
      </c>
      <c r="H9" s="4">
        <f>REAJUSTE!$G$6</f>
        <v>1.0509999999999999</v>
      </c>
      <c r="I9" s="11"/>
      <c r="J9" s="12"/>
    </row>
    <row r="10" spans="1:11">
      <c r="A10" s="41">
        <v>102</v>
      </c>
      <c r="B10" s="41"/>
      <c r="C10" s="59" t="s">
        <v>16</v>
      </c>
      <c r="D10" s="59"/>
      <c r="E10" s="59"/>
      <c r="F10" s="59"/>
      <c r="G10" s="59"/>
      <c r="H10" s="59"/>
      <c r="I10" s="59"/>
      <c r="J10" s="59"/>
    </row>
    <row r="11" spans="1:11" ht="11.25" customHeight="1">
      <c r="A11" s="37">
        <v>10201</v>
      </c>
      <c r="B11" s="37"/>
      <c r="C11" s="38" t="s">
        <v>17</v>
      </c>
      <c r="D11" s="38"/>
      <c r="E11" s="38"/>
      <c r="F11" s="1" t="s">
        <v>15</v>
      </c>
      <c r="G11" s="2">
        <v>276.64</v>
      </c>
      <c r="H11" s="4">
        <f>REAJUSTE!$G$6</f>
        <v>1.0509999999999999</v>
      </c>
      <c r="I11" s="11"/>
      <c r="J11" s="12"/>
    </row>
    <row r="12" spans="1:11">
      <c r="A12" s="39" t="s">
        <v>65</v>
      </c>
      <c r="B12" s="40"/>
      <c r="C12" s="40"/>
      <c r="D12" s="40"/>
      <c r="E12" s="40"/>
      <c r="F12" s="40"/>
      <c r="G12" s="40"/>
      <c r="H12" s="40"/>
      <c r="I12" s="40"/>
      <c r="J12" s="10">
        <f>J11+J9</f>
        <v>0</v>
      </c>
      <c r="K12" s="3"/>
    </row>
    <row r="13" spans="1:11">
      <c r="A13" s="49">
        <v>2</v>
      </c>
      <c r="B13" s="49"/>
      <c r="C13" s="52" t="s">
        <v>48</v>
      </c>
      <c r="D13" s="52"/>
      <c r="E13" s="52"/>
      <c r="F13" s="52"/>
      <c r="G13" s="52"/>
      <c r="H13" s="52"/>
      <c r="I13" s="52"/>
      <c r="J13" s="52"/>
    </row>
    <row r="14" spans="1:11">
      <c r="A14" s="49">
        <v>201</v>
      </c>
      <c r="B14" s="49"/>
      <c r="C14" s="52" t="s">
        <v>49</v>
      </c>
      <c r="D14" s="52"/>
      <c r="E14" s="52"/>
      <c r="F14" s="52"/>
      <c r="G14" s="52"/>
      <c r="H14" s="52"/>
      <c r="I14" s="52"/>
      <c r="J14" s="52"/>
    </row>
    <row r="15" spans="1:11">
      <c r="A15" s="49">
        <v>20101</v>
      </c>
      <c r="B15" s="49"/>
      <c r="C15" s="51" t="s">
        <v>18</v>
      </c>
      <c r="D15" s="51"/>
      <c r="E15" s="51"/>
      <c r="F15" s="1" t="s">
        <v>15</v>
      </c>
      <c r="G15" s="7">
        <v>8</v>
      </c>
      <c r="H15" s="4">
        <f>REAJUSTE!$G$6</f>
        <v>1.0509999999999999</v>
      </c>
      <c r="I15" s="9"/>
      <c r="J15" s="9"/>
    </row>
    <row r="16" spans="1:11" ht="21.6" customHeight="1">
      <c r="A16" s="49">
        <v>20102</v>
      </c>
      <c r="B16" s="49"/>
      <c r="C16" s="50" t="s">
        <v>62</v>
      </c>
      <c r="D16" s="51"/>
      <c r="E16" s="51"/>
      <c r="F16" s="1" t="s">
        <v>19</v>
      </c>
      <c r="G16" s="7">
        <v>2</v>
      </c>
      <c r="H16" s="4">
        <f>REAJUSTE!$G$6</f>
        <v>1.0509999999999999</v>
      </c>
      <c r="I16" s="9"/>
      <c r="J16" s="9"/>
    </row>
    <row r="17" spans="1:10" ht="27.6" customHeight="1">
      <c r="A17" s="49">
        <v>20103</v>
      </c>
      <c r="B17" s="49"/>
      <c r="C17" s="50" t="s">
        <v>63</v>
      </c>
      <c r="D17" s="51"/>
      <c r="E17" s="51"/>
      <c r="F17" s="1" t="s">
        <v>19</v>
      </c>
      <c r="G17" s="7">
        <v>2</v>
      </c>
      <c r="H17" s="4">
        <f>REAJUSTE!$G$6</f>
        <v>1.0509999999999999</v>
      </c>
      <c r="I17" s="9"/>
      <c r="J17" s="9"/>
    </row>
    <row r="18" spans="1:10">
      <c r="A18" s="49">
        <v>20104</v>
      </c>
      <c r="B18" s="49"/>
      <c r="C18" s="50" t="s">
        <v>69</v>
      </c>
      <c r="D18" s="51"/>
      <c r="E18" s="51"/>
      <c r="F18" s="1" t="s">
        <v>20</v>
      </c>
      <c r="G18" s="7">
        <v>2</v>
      </c>
      <c r="H18" s="4">
        <f>REAJUSTE!$G$6</f>
        <v>1.0509999999999999</v>
      </c>
      <c r="I18" s="9"/>
      <c r="J18" s="9"/>
    </row>
    <row r="19" spans="1:10">
      <c r="A19" s="49">
        <v>20105</v>
      </c>
      <c r="B19" s="49"/>
      <c r="C19" s="50" t="s">
        <v>64</v>
      </c>
      <c r="D19" s="51"/>
      <c r="E19" s="51"/>
      <c r="F19" s="1" t="s">
        <v>21</v>
      </c>
      <c r="G19" s="7">
        <v>200</v>
      </c>
      <c r="H19" s="4">
        <f>REAJUSTE!$G$6</f>
        <v>1.0509999999999999</v>
      </c>
      <c r="I19" s="9"/>
      <c r="J19" s="9"/>
    </row>
    <row r="20" spans="1:10" ht="31.9" customHeight="1">
      <c r="A20" s="49">
        <v>20106</v>
      </c>
      <c r="B20" s="49"/>
      <c r="C20" s="50" t="s">
        <v>70</v>
      </c>
      <c r="D20" s="51"/>
      <c r="E20" s="51"/>
      <c r="F20" s="1" t="s">
        <v>20</v>
      </c>
      <c r="G20" s="7">
        <v>2</v>
      </c>
      <c r="H20" s="4">
        <f>REAJUSTE!$G$6</f>
        <v>1.0509999999999999</v>
      </c>
      <c r="I20" s="9"/>
      <c r="J20" s="9"/>
    </row>
    <row r="21" spans="1:10">
      <c r="A21" s="39" t="s">
        <v>66</v>
      </c>
      <c r="B21" s="40"/>
      <c r="C21" s="40"/>
      <c r="D21" s="40"/>
      <c r="E21" s="40"/>
      <c r="F21" s="40"/>
      <c r="G21" s="40"/>
      <c r="H21" s="40"/>
      <c r="I21" s="40"/>
      <c r="J21" s="10"/>
    </row>
    <row r="22" spans="1:10">
      <c r="A22" s="49">
        <v>3</v>
      </c>
      <c r="B22" s="49"/>
      <c r="C22" s="52" t="s">
        <v>50</v>
      </c>
      <c r="D22" s="52"/>
      <c r="E22" s="52"/>
      <c r="F22" s="52"/>
      <c r="G22" s="52"/>
      <c r="H22" s="52"/>
      <c r="I22" s="52"/>
      <c r="J22" s="52"/>
    </row>
    <row r="23" spans="1:10">
      <c r="A23" s="49">
        <v>301</v>
      </c>
      <c r="B23" s="49"/>
      <c r="C23" s="52" t="s">
        <v>51</v>
      </c>
      <c r="D23" s="52"/>
      <c r="E23" s="52"/>
      <c r="F23" s="52"/>
      <c r="G23" s="52"/>
      <c r="H23" s="52"/>
      <c r="I23" s="52"/>
      <c r="J23" s="52"/>
    </row>
    <row r="24" spans="1:10">
      <c r="A24" s="49">
        <v>30101</v>
      </c>
      <c r="B24" s="49"/>
      <c r="C24" s="50" t="s">
        <v>58</v>
      </c>
      <c r="D24" s="51"/>
      <c r="E24" s="51"/>
      <c r="F24" s="1" t="s">
        <v>22</v>
      </c>
      <c r="G24" s="6">
        <v>74.010000000000005</v>
      </c>
      <c r="H24" s="4">
        <f>REAJUSTE!$G$6</f>
        <v>1.0509999999999999</v>
      </c>
      <c r="I24" s="9"/>
      <c r="J24" s="9"/>
    </row>
    <row r="25" spans="1:10">
      <c r="A25" s="49">
        <v>302</v>
      </c>
      <c r="B25" s="49"/>
      <c r="C25" s="52" t="s">
        <v>52</v>
      </c>
      <c r="D25" s="52"/>
      <c r="E25" s="52"/>
      <c r="F25" s="52"/>
      <c r="G25" s="52"/>
      <c r="H25" s="52"/>
      <c r="I25" s="52"/>
      <c r="J25" s="52"/>
    </row>
    <row r="26" spans="1:10">
      <c r="A26" s="49">
        <v>30201</v>
      </c>
      <c r="B26" s="49"/>
      <c r="C26" s="53" t="s">
        <v>23</v>
      </c>
      <c r="D26" s="53"/>
      <c r="E26" s="53"/>
      <c r="F26" s="1" t="s">
        <v>22</v>
      </c>
      <c r="G26" s="6">
        <v>6.52</v>
      </c>
      <c r="H26" s="4">
        <f>REAJUSTE!$G$6</f>
        <v>1.0509999999999999</v>
      </c>
      <c r="I26" s="9"/>
      <c r="J26" s="9"/>
    </row>
    <row r="27" spans="1:10">
      <c r="A27" s="49">
        <v>30202</v>
      </c>
      <c r="B27" s="49"/>
      <c r="C27" s="50" t="s">
        <v>57</v>
      </c>
      <c r="D27" s="51"/>
      <c r="E27" s="51"/>
      <c r="F27" s="1" t="s">
        <v>15</v>
      </c>
      <c r="G27" s="6">
        <v>276.64</v>
      </c>
      <c r="H27" s="4">
        <f>REAJUSTE!$G$6</f>
        <v>1.0509999999999999</v>
      </c>
      <c r="I27" s="9"/>
      <c r="J27" s="9"/>
    </row>
    <row r="28" spans="1:10">
      <c r="A28" s="39" t="s">
        <v>67</v>
      </c>
      <c r="B28" s="40"/>
      <c r="C28" s="40"/>
      <c r="D28" s="40"/>
      <c r="E28" s="40"/>
      <c r="F28" s="40"/>
      <c r="G28" s="40"/>
      <c r="H28" s="40"/>
      <c r="I28" s="40"/>
      <c r="J28" s="10"/>
    </row>
    <row r="29" spans="1:10">
      <c r="A29" s="49">
        <v>4</v>
      </c>
      <c r="B29" s="49"/>
      <c r="C29" s="52" t="s">
        <v>53</v>
      </c>
      <c r="D29" s="52"/>
      <c r="E29" s="52"/>
      <c r="F29" s="52"/>
      <c r="G29" s="52"/>
      <c r="H29" s="52"/>
      <c r="I29" s="52"/>
      <c r="J29" s="52"/>
    </row>
    <row r="30" spans="1:10">
      <c r="A30" s="49">
        <v>401</v>
      </c>
      <c r="B30" s="49"/>
      <c r="C30" s="52" t="s">
        <v>54</v>
      </c>
      <c r="D30" s="52"/>
      <c r="E30" s="52"/>
      <c r="F30" s="52"/>
      <c r="G30" s="52"/>
      <c r="H30" s="52"/>
      <c r="I30" s="52"/>
      <c r="J30" s="52"/>
    </row>
    <row r="31" spans="1:10" ht="25.9" customHeight="1">
      <c r="A31" s="49">
        <v>40101</v>
      </c>
      <c r="B31" s="49"/>
      <c r="C31" s="50" t="s">
        <v>61</v>
      </c>
      <c r="D31" s="51"/>
      <c r="E31" s="51"/>
      <c r="F31" s="1" t="s">
        <v>21</v>
      </c>
      <c r="G31" s="5">
        <v>18.2</v>
      </c>
      <c r="H31" s="4">
        <f>REAJUSTE!$G$6</f>
        <v>1.0509999999999999</v>
      </c>
      <c r="I31" s="9"/>
      <c r="J31" s="9"/>
    </row>
    <row r="32" spans="1:10">
      <c r="A32" s="49">
        <v>402</v>
      </c>
      <c r="B32" s="49"/>
      <c r="C32" s="52" t="s">
        <v>55</v>
      </c>
      <c r="D32" s="52"/>
      <c r="E32" s="52"/>
      <c r="F32" s="52"/>
      <c r="G32" s="52"/>
      <c r="H32" s="52"/>
      <c r="I32" s="52"/>
      <c r="J32" s="52"/>
    </row>
    <row r="33" spans="1:10" ht="15" customHeight="1">
      <c r="A33" s="49">
        <v>40201</v>
      </c>
      <c r="B33" s="49"/>
      <c r="C33" s="50" t="s">
        <v>60</v>
      </c>
      <c r="D33" s="51"/>
      <c r="E33" s="51"/>
      <c r="F33" s="1" t="s">
        <v>21</v>
      </c>
      <c r="G33" s="7">
        <v>2</v>
      </c>
      <c r="H33" s="4">
        <f>REAJUSTE!$G$6</f>
        <v>1.0509999999999999</v>
      </c>
      <c r="I33" s="9"/>
      <c r="J33" s="9"/>
    </row>
    <row r="34" spans="1:10">
      <c r="A34" s="49">
        <v>403</v>
      </c>
      <c r="B34" s="49"/>
      <c r="C34" s="52" t="s">
        <v>56</v>
      </c>
      <c r="D34" s="52"/>
      <c r="E34" s="52"/>
      <c r="F34" s="52"/>
      <c r="G34" s="52"/>
      <c r="H34" s="52"/>
      <c r="I34" s="52"/>
      <c r="J34" s="52"/>
    </row>
    <row r="35" spans="1:10" ht="28.15" customHeight="1">
      <c r="A35" s="49">
        <v>40301</v>
      </c>
      <c r="B35" s="49"/>
      <c r="C35" s="50" t="s">
        <v>59</v>
      </c>
      <c r="D35" s="51"/>
      <c r="E35" s="51"/>
      <c r="F35" s="1" t="s">
        <v>20</v>
      </c>
      <c r="G35" s="7">
        <v>2</v>
      </c>
      <c r="H35" s="4">
        <f>REAJUSTE!$G$6</f>
        <v>1.0509999999999999</v>
      </c>
      <c r="I35" s="9"/>
      <c r="J35" s="9"/>
    </row>
    <row r="36" spans="1:10">
      <c r="A36" s="39" t="s">
        <v>68</v>
      </c>
      <c r="B36" s="40"/>
      <c r="C36" s="40"/>
      <c r="D36" s="40"/>
      <c r="E36" s="40"/>
      <c r="F36" s="40"/>
      <c r="G36" s="40"/>
      <c r="H36" s="40"/>
      <c r="I36" s="40"/>
      <c r="J36" s="10"/>
    </row>
    <row r="37" spans="1:10">
      <c r="A37" s="56">
        <v>5</v>
      </c>
      <c r="B37" s="56"/>
      <c r="C37" s="62" t="s">
        <v>24</v>
      </c>
      <c r="D37" s="63"/>
      <c r="E37" s="63"/>
      <c r="F37" s="63"/>
      <c r="G37" s="63"/>
      <c r="H37" s="63"/>
      <c r="I37" s="63"/>
      <c r="J37" s="63"/>
    </row>
    <row r="38" spans="1:10">
      <c r="A38" s="55">
        <v>501</v>
      </c>
      <c r="B38" s="55"/>
      <c r="C38" s="62" t="s">
        <v>25</v>
      </c>
      <c r="D38" s="63"/>
      <c r="E38" s="63"/>
      <c r="F38" s="63"/>
      <c r="G38" s="63"/>
      <c r="H38" s="63"/>
      <c r="I38" s="63"/>
      <c r="J38" s="63"/>
    </row>
    <row r="39" spans="1:10" ht="24.6" customHeight="1">
      <c r="A39" s="54">
        <v>50101</v>
      </c>
      <c r="B39" s="54"/>
      <c r="C39" s="64" t="s">
        <v>26</v>
      </c>
      <c r="D39" s="65"/>
      <c r="E39" s="66"/>
      <c r="F39" s="4" t="s">
        <v>21</v>
      </c>
      <c r="G39" s="5">
        <v>66.8</v>
      </c>
      <c r="H39" s="4">
        <f>REAJUSTE!$G$6</f>
        <v>1.0509999999999999</v>
      </c>
      <c r="I39" s="9"/>
      <c r="J39" s="9"/>
    </row>
    <row r="40" spans="1:10">
      <c r="A40" s="54">
        <v>50102</v>
      </c>
      <c r="B40" s="54"/>
      <c r="C40" s="64" t="s">
        <v>27</v>
      </c>
      <c r="D40" s="65"/>
      <c r="E40" s="66"/>
      <c r="F40" s="4" t="s">
        <v>15</v>
      </c>
      <c r="G40" s="6">
        <v>3.73</v>
      </c>
      <c r="H40" s="4">
        <f>REAJUSTE!$G$6</f>
        <v>1.0509999999999999</v>
      </c>
      <c r="I40" s="9"/>
      <c r="J40" s="9"/>
    </row>
    <row r="41" spans="1:10" ht="24.6" customHeight="1">
      <c r="A41" s="54">
        <v>50103</v>
      </c>
      <c r="B41" s="54"/>
      <c r="C41" s="64" t="s">
        <v>28</v>
      </c>
      <c r="D41" s="65"/>
      <c r="E41" s="66"/>
      <c r="F41" s="4" t="s">
        <v>21</v>
      </c>
      <c r="G41" s="5">
        <v>64.599999999999994</v>
      </c>
      <c r="H41" s="4">
        <f>REAJUSTE!$G$6</f>
        <v>1.0509999999999999</v>
      </c>
      <c r="I41" s="9"/>
      <c r="J41" s="9"/>
    </row>
    <row r="42" spans="1:10" ht="24" customHeight="1">
      <c r="A42" s="54">
        <v>50104</v>
      </c>
      <c r="B42" s="54"/>
      <c r="C42" s="64" t="s">
        <v>29</v>
      </c>
      <c r="D42" s="65"/>
      <c r="E42" s="66"/>
      <c r="F42" s="4" t="s">
        <v>20</v>
      </c>
      <c r="G42" s="7">
        <v>1</v>
      </c>
      <c r="H42" s="4">
        <f>REAJUSTE!$G$6</f>
        <v>1.0509999999999999</v>
      </c>
      <c r="I42" s="9"/>
      <c r="J42" s="9"/>
    </row>
    <row r="43" spans="1:10">
      <c r="A43" s="55">
        <v>502</v>
      </c>
      <c r="B43" s="55"/>
      <c r="C43" s="62" t="s">
        <v>30</v>
      </c>
      <c r="D43" s="63"/>
      <c r="E43" s="63"/>
      <c r="F43" s="63"/>
      <c r="G43" s="63"/>
      <c r="H43" s="63"/>
      <c r="I43" s="63"/>
      <c r="J43" s="63"/>
    </row>
    <row r="44" spans="1:10" ht="25.9" customHeight="1">
      <c r="A44" s="54">
        <v>50201</v>
      </c>
      <c r="B44" s="54"/>
      <c r="C44" s="64" t="s">
        <v>31</v>
      </c>
      <c r="D44" s="65"/>
      <c r="E44" s="66"/>
      <c r="F44" s="4" t="s">
        <v>15</v>
      </c>
      <c r="G44" s="6">
        <v>276.64</v>
      </c>
      <c r="H44" s="4">
        <f>REAJUSTE!$G$6</f>
        <v>1.0509999999999999</v>
      </c>
      <c r="I44" s="9"/>
      <c r="J44" s="9"/>
    </row>
    <row r="45" spans="1:10" ht="22.15" customHeight="1">
      <c r="A45" s="54">
        <v>50202</v>
      </c>
      <c r="B45" s="54"/>
      <c r="C45" s="64" t="s">
        <v>32</v>
      </c>
      <c r="D45" s="65"/>
      <c r="E45" s="66"/>
      <c r="F45" s="4" t="s">
        <v>15</v>
      </c>
      <c r="G45" s="6">
        <v>276.64</v>
      </c>
      <c r="H45" s="4">
        <f>REAJUSTE!$G$6</f>
        <v>1.0509999999999999</v>
      </c>
      <c r="I45" s="9"/>
      <c r="J45" s="9"/>
    </row>
    <row r="46" spans="1:10">
      <c r="A46" s="54">
        <v>50203</v>
      </c>
      <c r="B46" s="54"/>
      <c r="C46" s="64" t="s">
        <v>33</v>
      </c>
      <c r="D46" s="65"/>
      <c r="E46" s="66"/>
      <c r="F46" s="4" t="s">
        <v>15</v>
      </c>
      <c r="G46" s="6">
        <v>276.64</v>
      </c>
      <c r="H46" s="4">
        <f>REAJUSTE!$G$6</f>
        <v>1.0509999999999999</v>
      </c>
      <c r="I46" s="9"/>
      <c r="J46" s="9"/>
    </row>
    <row r="47" spans="1:10">
      <c r="A47" s="54">
        <v>50204</v>
      </c>
      <c r="B47" s="54"/>
      <c r="C47" s="64" t="s">
        <v>34</v>
      </c>
      <c r="D47" s="65"/>
      <c r="E47" s="66"/>
      <c r="F47" s="4" t="s">
        <v>15</v>
      </c>
      <c r="G47" s="6">
        <v>276.64</v>
      </c>
      <c r="H47" s="4">
        <f>REAJUSTE!$G$6</f>
        <v>1.0509999999999999</v>
      </c>
      <c r="I47" s="9"/>
      <c r="J47" s="9"/>
    </row>
    <row r="48" spans="1:10" ht="13.15" customHeight="1">
      <c r="A48" s="54">
        <v>50205</v>
      </c>
      <c r="B48" s="54"/>
      <c r="C48" s="64" t="s">
        <v>35</v>
      </c>
      <c r="D48" s="65"/>
      <c r="E48" s="66"/>
      <c r="F48" s="4" t="s">
        <v>21</v>
      </c>
      <c r="G48" s="5">
        <v>100.8</v>
      </c>
      <c r="H48" s="4">
        <f>REAJUSTE!$G$6</f>
        <v>1.0509999999999999</v>
      </c>
      <c r="I48" s="9"/>
      <c r="J48" s="9"/>
    </row>
    <row r="49" spans="1:10" ht="13.15" customHeight="1">
      <c r="A49" s="54">
        <v>50206</v>
      </c>
      <c r="B49" s="54"/>
      <c r="C49" s="64" t="s">
        <v>36</v>
      </c>
      <c r="D49" s="65"/>
      <c r="E49" s="66"/>
      <c r="F49" s="4" t="s">
        <v>15</v>
      </c>
      <c r="G49" s="6">
        <v>42.34</v>
      </c>
      <c r="H49" s="4">
        <f>REAJUSTE!$G$6</f>
        <v>1.0509999999999999</v>
      </c>
      <c r="I49" s="9"/>
      <c r="J49" s="9"/>
    </row>
    <row r="50" spans="1:10">
      <c r="A50" s="55">
        <v>503</v>
      </c>
      <c r="B50" s="55"/>
      <c r="C50" s="62" t="s">
        <v>37</v>
      </c>
      <c r="D50" s="63"/>
      <c r="E50" s="63"/>
      <c r="F50" s="63"/>
      <c r="G50" s="63"/>
      <c r="H50" s="63"/>
      <c r="I50" s="63"/>
      <c r="J50" s="63"/>
    </row>
    <row r="51" spans="1:10" ht="22.9" customHeight="1">
      <c r="A51" s="54">
        <v>50301</v>
      </c>
      <c r="B51" s="54"/>
      <c r="C51" s="64" t="s">
        <v>38</v>
      </c>
      <c r="D51" s="65"/>
      <c r="E51" s="66"/>
      <c r="F51" s="4" t="s">
        <v>20</v>
      </c>
      <c r="G51" s="7">
        <v>4</v>
      </c>
      <c r="H51" s="4">
        <f>REAJUSTE!$G$6</f>
        <v>1.0509999999999999</v>
      </c>
      <c r="I51" s="9"/>
      <c r="J51" s="9"/>
    </row>
    <row r="52" spans="1:10" ht="21" customHeight="1">
      <c r="A52" s="54">
        <v>50302</v>
      </c>
      <c r="B52" s="54"/>
      <c r="C52" s="64" t="s">
        <v>39</v>
      </c>
      <c r="D52" s="65"/>
      <c r="E52" s="66"/>
      <c r="F52" s="4" t="s">
        <v>20</v>
      </c>
      <c r="G52" s="7">
        <v>8</v>
      </c>
      <c r="H52" s="4">
        <f>REAJUSTE!$G$6</f>
        <v>1.0509999999999999</v>
      </c>
      <c r="I52" s="9"/>
      <c r="J52" s="9"/>
    </row>
    <row r="53" spans="1:10">
      <c r="A53" s="54">
        <v>50303</v>
      </c>
      <c r="B53" s="54"/>
      <c r="C53" s="64" t="s">
        <v>40</v>
      </c>
      <c r="D53" s="65"/>
      <c r="E53" s="66"/>
      <c r="F53" s="4" t="s">
        <v>20</v>
      </c>
      <c r="G53" s="7">
        <v>144</v>
      </c>
      <c r="H53" s="4">
        <f>REAJUSTE!$G$6</f>
        <v>1.0509999999999999</v>
      </c>
      <c r="I53" s="9"/>
      <c r="J53" s="9"/>
    </row>
    <row r="54" spans="1:10">
      <c r="A54" s="55">
        <v>504</v>
      </c>
      <c r="B54" s="55"/>
      <c r="C54" s="62" t="s">
        <v>41</v>
      </c>
      <c r="D54" s="63"/>
      <c r="E54" s="63"/>
      <c r="F54" s="63"/>
      <c r="G54" s="63"/>
      <c r="H54" s="63"/>
      <c r="I54" s="63"/>
      <c r="J54" s="63"/>
    </row>
    <row r="55" spans="1:10">
      <c r="A55" s="54">
        <v>50401</v>
      </c>
      <c r="B55" s="54"/>
      <c r="C55" s="64" t="s">
        <v>42</v>
      </c>
      <c r="D55" s="65"/>
      <c r="E55" s="66"/>
      <c r="F55" s="4" t="s">
        <v>15</v>
      </c>
      <c r="G55" s="6">
        <v>276.64</v>
      </c>
      <c r="H55" s="4">
        <f>REAJUSTE!$G$6</f>
        <v>1.0509999999999999</v>
      </c>
      <c r="I55" s="9"/>
      <c r="J55" s="9"/>
    </row>
    <row r="56" spans="1:10">
      <c r="A56" s="39" t="s">
        <v>46</v>
      </c>
      <c r="B56" s="40"/>
      <c r="C56" s="40"/>
      <c r="D56" s="40"/>
      <c r="E56" s="40"/>
      <c r="F56" s="40"/>
      <c r="G56" s="40"/>
      <c r="H56" s="40"/>
      <c r="I56" s="40"/>
      <c r="J56" s="10"/>
    </row>
    <row r="57" spans="1:10">
      <c r="A57" s="39" t="s">
        <v>47</v>
      </c>
      <c r="B57" s="40"/>
      <c r="C57" s="40"/>
      <c r="D57" s="40"/>
      <c r="E57" s="40"/>
      <c r="F57" s="40"/>
      <c r="G57" s="40"/>
      <c r="H57" s="40"/>
      <c r="I57" s="40"/>
      <c r="J57" s="10"/>
    </row>
    <row r="60" spans="1:10" ht="15">
      <c r="A60" s="23"/>
      <c r="B60" s="23"/>
      <c r="C60" s="25"/>
      <c r="D60" s="35" t="s">
        <v>84</v>
      </c>
      <c r="E60" s="35"/>
      <c r="F60" s="35"/>
      <c r="G60" s="35"/>
      <c r="H60" s="35"/>
      <c r="I60" s="35"/>
      <c r="J60" s="35"/>
    </row>
    <row r="61" spans="1:10" ht="15">
      <c r="A61" s="23"/>
      <c r="B61" s="23"/>
      <c r="C61" s="25"/>
      <c r="D61" s="22"/>
      <c r="E61" s="22"/>
      <c r="F61" s="22"/>
      <c r="G61" s="22"/>
      <c r="H61" s="22"/>
    </row>
    <row r="62" spans="1:10" ht="15">
      <c r="A62" s="23"/>
      <c r="B62" s="23"/>
      <c r="C62" s="25"/>
      <c r="D62" s="22"/>
      <c r="E62" s="22"/>
      <c r="F62" s="22"/>
      <c r="G62" s="22"/>
      <c r="H62" s="22"/>
    </row>
    <row r="63" spans="1:10" ht="15">
      <c r="A63" s="23"/>
      <c r="B63" s="23"/>
      <c r="C63" s="25"/>
      <c r="D63" s="22"/>
      <c r="E63" s="22"/>
      <c r="F63" s="22"/>
      <c r="G63" s="22"/>
      <c r="H63" s="22"/>
    </row>
    <row r="64" spans="1:10" ht="14.25">
      <c r="A64" s="26"/>
      <c r="B64" s="26"/>
      <c r="C64" s="25"/>
      <c r="D64" s="22"/>
      <c r="E64" s="22"/>
      <c r="F64" s="22"/>
      <c r="G64" s="22"/>
      <c r="H64" s="22"/>
    </row>
    <row r="65" spans="1:10" ht="14.25">
      <c r="A65" s="36" t="s">
        <v>80</v>
      </c>
      <c r="B65" s="36"/>
      <c r="C65" s="36"/>
      <c r="D65" s="36"/>
      <c r="E65" s="36"/>
      <c r="F65" s="36"/>
      <c r="G65" s="36"/>
      <c r="H65" s="36"/>
      <c r="I65" s="36"/>
      <c r="J65" s="36"/>
    </row>
    <row r="66" spans="1:10" ht="14.25">
      <c r="A66" s="36" t="s">
        <v>81</v>
      </c>
      <c r="B66" s="36"/>
      <c r="C66" s="36"/>
      <c r="D66" s="36"/>
      <c r="E66" s="36"/>
      <c r="F66" s="36"/>
      <c r="G66" s="36"/>
      <c r="H66" s="36"/>
      <c r="I66" s="36"/>
      <c r="J66" s="36"/>
    </row>
    <row r="67" spans="1:10" ht="14.25">
      <c r="A67" s="36" t="s">
        <v>82</v>
      </c>
      <c r="B67" s="36"/>
      <c r="C67" s="36"/>
      <c r="D67" s="36"/>
      <c r="E67" s="36"/>
      <c r="F67" s="36"/>
      <c r="G67" s="36"/>
      <c r="H67" s="36"/>
      <c r="I67" s="36"/>
      <c r="J67" s="36"/>
    </row>
    <row r="68" spans="1:10" ht="14.25">
      <c r="A68" s="36" t="s">
        <v>85</v>
      </c>
      <c r="B68" s="36"/>
      <c r="C68" s="36"/>
      <c r="D68" s="36"/>
      <c r="E68" s="36"/>
      <c r="F68" s="36"/>
      <c r="G68" s="36"/>
      <c r="H68" s="36"/>
      <c r="I68" s="36"/>
      <c r="J68" s="36"/>
    </row>
  </sheetData>
  <mergeCells count="114">
    <mergeCell ref="A56:I56"/>
    <mergeCell ref="A57:I57"/>
    <mergeCell ref="C37:J37"/>
    <mergeCell ref="C38:J38"/>
    <mergeCell ref="C43:J43"/>
    <mergeCell ref="C50:J50"/>
    <mergeCell ref="C54:J54"/>
    <mergeCell ref="C39:E39"/>
    <mergeCell ref="C40:E40"/>
    <mergeCell ref="C41:E41"/>
    <mergeCell ref="C42:E42"/>
    <mergeCell ref="C44:E44"/>
    <mergeCell ref="C45:E45"/>
    <mergeCell ref="C46:E46"/>
    <mergeCell ref="C47:E47"/>
    <mergeCell ref="C48:E48"/>
    <mergeCell ref="C49:E49"/>
    <mergeCell ref="C51:E51"/>
    <mergeCell ref="C52:E52"/>
    <mergeCell ref="C53:E53"/>
    <mergeCell ref="A53:B53"/>
    <mergeCell ref="A54:B54"/>
    <mergeCell ref="A55:B55"/>
    <mergeCell ref="C55:E55"/>
    <mergeCell ref="A1:J1"/>
    <mergeCell ref="G4:I4"/>
    <mergeCell ref="G5:I5"/>
    <mergeCell ref="C4:F4"/>
    <mergeCell ref="C5:F5"/>
    <mergeCell ref="C7:J7"/>
    <mergeCell ref="C8:J8"/>
    <mergeCell ref="C10:J10"/>
    <mergeCell ref="C6:E6"/>
    <mergeCell ref="A7:B7"/>
    <mergeCell ref="A6:B6"/>
    <mergeCell ref="A4:B4"/>
    <mergeCell ref="A50:B50"/>
    <mergeCell ref="A51:B51"/>
    <mergeCell ref="A52:B52"/>
    <mergeCell ref="A47:B47"/>
    <mergeCell ref="A48:B48"/>
    <mergeCell ref="A49:B49"/>
    <mergeCell ref="A44:B44"/>
    <mergeCell ref="A45:B45"/>
    <mergeCell ref="A46:B46"/>
    <mergeCell ref="A41:B41"/>
    <mergeCell ref="A42:B42"/>
    <mergeCell ref="A43:B43"/>
    <mergeCell ref="A38:B38"/>
    <mergeCell ref="A39:B39"/>
    <mergeCell ref="A40:B40"/>
    <mergeCell ref="A35:B35"/>
    <mergeCell ref="C35:E35"/>
    <mergeCell ref="A37:B37"/>
    <mergeCell ref="A36:I36"/>
    <mergeCell ref="C32:J32"/>
    <mergeCell ref="A33:B33"/>
    <mergeCell ref="C33:E33"/>
    <mergeCell ref="A34:B34"/>
    <mergeCell ref="C34:J34"/>
    <mergeCell ref="A29:B29"/>
    <mergeCell ref="C29:J29"/>
    <mergeCell ref="A30:B30"/>
    <mergeCell ref="C30:J30"/>
    <mergeCell ref="A31:B31"/>
    <mergeCell ref="C31:E31"/>
    <mergeCell ref="A5:B5"/>
    <mergeCell ref="A2:C2"/>
    <mergeCell ref="D2:J2"/>
    <mergeCell ref="A3:F3"/>
    <mergeCell ref="G3:I3"/>
    <mergeCell ref="A20:B20"/>
    <mergeCell ref="C20:E20"/>
    <mergeCell ref="A22:B22"/>
    <mergeCell ref="C22:J22"/>
    <mergeCell ref="A21:I21"/>
    <mergeCell ref="A18:B18"/>
    <mergeCell ref="C18:E18"/>
    <mergeCell ref="A19:B19"/>
    <mergeCell ref="C19:E19"/>
    <mergeCell ref="A13:B13"/>
    <mergeCell ref="C13:J13"/>
    <mergeCell ref="A14:B14"/>
    <mergeCell ref="C14:J14"/>
    <mergeCell ref="A15:B15"/>
    <mergeCell ref="C15:E15"/>
    <mergeCell ref="A16:B16"/>
    <mergeCell ref="C16:E16"/>
    <mergeCell ref="A17:B17"/>
    <mergeCell ref="C17:E17"/>
    <mergeCell ref="D60:J60"/>
    <mergeCell ref="A65:J65"/>
    <mergeCell ref="A66:J66"/>
    <mergeCell ref="A67:J67"/>
    <mergeCell ref="A68:J68"/>
    <mergeCell ref="A11:B11"/>
    <mergeCell ref="C11:E11"/>
    <mergeCell ref="A12:I12"/>
    <mergeCell ref="A8:B8"/>
    <mergeCell ref="A9:B9"/>
    <mergeCell ref="C9:E9"/>
    <mergeCell ref="A10:B10"/>
    <mergeCell ref="A26:B26"/>
    <mergeCell ref="C26:E26"/>
    <mergeCell ref="A27:B27"/>
    <mergeCell ref="C27:E27"/>
    <mergeCell ref="A28:I28"/>
    <mergeCell ref="A23:B23"/>
    <mergeCell ref="C23:J23"/>
    <mergeCell ref="A24:B24"/>
    <mergeCell ref="C24:E24"/>
    <mergeCell ref="A25:B25"/>
    <mergeCell ref="C25:J25"/>
    <mergeCell ref="A32:B32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view="pageBreakPreview" zoomScaleNormal="100" zoomScaleSheetLayoutView="100" workbookViewId="0">
      <selection activeCell="M14" sqref="M14"/>
    </sheetView>
  </sheetViews>
  <sheetFormatPr defaultRowHeight="12.75"/>
  <cols>
    <col min="1" max="1" width="52.33203125" bestFit="1" customWidth="1"/>
    <col min="2" max="3" width="10" bestFit="1" customWidth="1"/>
    <col min="5" max="6" width="10" bestFit="1" customWidth="1"/>
    <col min="7" max="7" width="6.5" bestFit="1" customWidth="1"/>
  </cols>
  <sheetData>
    <row r="1" spans="1:11" ht="27.75">
      <c r="A1" s="67" t="s">
        <v>75</v>
      </c>
      <c r="B1" s="67"/>
      <c r="C1" s="67"/>
      <c r="D1" s="67"/>
      <c r="E1" s="67"/>
      <c r="F1" s="67"/>
      <c r="G1" s="67"/>
      <c r="H1" s="67"/>
    </row>
    <row r="2" spans="1:11">
      <c r="A2" s="68"/>
      <c r="B2" s="69"/>
      <c r="C2" s="69"/>
      <c r="D2" s="69"/>
      <c r="E2" s="69"/>
      <c r="F2" s="69"/>
      <c r="G2" s="69"/>
      <c r="H2" s="69"/>
    </row>
    <row r="3" spans="1:11" ht="15">
      <c r="A3" s="13"/>
      <c r="B3" s="14"/>
      <c r="C3" s="14"/>
      <c r="D3" s="15"/>
      <c r="E3" s="70" t="s">
        <v>83</v>
      </c>
      <c r="F3" s="70"/>
      <c r="G3" s="70"/>
      <c r="H3" s="16"/>
    </row>
    <row r="4" spans="1:11" ht="15">
      <c r="A4" s="13"/>
      <c r="B4" s="14"/>
      <c r="C4" s="14"/>
      <c r="D4" s="15"/>
      <c r="E4" s="17" t="s">
        <v>76</v>
      </c>
      <c r="F4" s="17" t="s">
        <v>77</v>
      </c>
      <c r="G4" s="71" t="s">
        <v>78</v>
      </c>
      <c r="H4" s="14"/>
    </row>
    <row r="5" spans="1:11">
      <c r="A5" s="72" t="s">
        <v>79</v>
      </c>
      <c r="B5" s="18">
        <v>45658</v>
      </c>
      <c r="C5" s="18">
        <v>45992</v>
      </c>
      <c r="D5" s="15"/>
      <c r="E5" s="19">
        <f>B5</f>
        <v>45658</v>
      </c>
      <c r="F5" s="19">
        <f>C5</f>
        <v>45992</v>
      </c>
      <c r="G5" s="71"/>
      <c r="H5" s="14"/>
    </row>
    <row r="6" spans="1:11">
      <c r="A6" s="72"/>
      <c r="B6" s="20">
        <v>1169.116</v>
      </c>
      <c r="C6" s="20">
        <v>1228.1610000000001</v>
      </c>
      <c r="D6" s="15"/>
      <c r="E6" s="20">
        <f>B6</f>
        <v>1169.116</v>
      </c>
      <c r="F6" s="20">
        <f>C6</f>
        <v>1228.1610000000001</v>
      </c>
      <c r="G6" s="20">
        <f>ROUND((1+(F6-E6)/E6),3)</f>
        <v>1.0509999999999999</v>
      </c>
      <c r="H6" s="21"/>
    </row>
    <row r="7" spans="1:11">
      <c r="A7" s="22"/>
      <c r="B7" s="22"/>
      <c r="C7" s="22"/>
      <c r="D7" s="22"/>
      <c r="E7" s="22"/>
      <c r="F7" s="22"/>
      <c r="G7" s="22"/>
      <c r="H7" s="22"/>
    </row>
    <row r="8" spans="1:11" ht="15">
      <c r="A8" s="23"/>
      <c r="B8" s="24"/>
      <c r="C8" s="22"/>
      <c r="D8" s="73"/>
      <c r="E8" s="73"/>
      <c r="F8" s="73"/>
      <c r="G8" s="73"/>
      <c r="H8" s="73"/>
    </row>
    <row r="9" spans="1:11" ht="15">
      <c r="A9" s="23"/>
      <c r="B9" s="23"/>
      <c r="C9" s="25"/>
      <c r="D9" s="36" t="s">
        <v>84</v>
      </c>
      <c r="E9" s="36"/>
      <c r="F9" s="36"/>
      <c r="G9" s="36"/>
      <c r="H9" s="36"/>
      <c r="I9" s="29"/>
      <c r="J9" s="29"/>
      <c r="K9" s="29"/>
    </row>
    <row r="10" spans="1:11" ht="15">
      <c r="A10" s="23"/>
      <c r="B10" s="23"/>
      <c r="C10" s="25"/>
      <c r="D10" s="22"/>
      <c r="E10" s="22"/>
      <c r="F10" s="22"/>
      <c r="G10" s="22"/>
      <c r="H10" s="22"/>
    </row>
    <row r="11" spans="1:11" ht="15">
      <c r="A11" s="23"/>
      <c r="B11" s="23"/>
      <c r="C11" s="25"/>
      <c r="D11" s="22"/>
      <c r="E11" s="22"/>
      <c r="F11" s="22"/>
      <c r="G11" s="22"/>
      <c r="H11" s="22"/>
    </row>
    <row r="12" spans="1:11" ht="15">
      <c r="A12" s="23"/>
      <c r="B12" s="23"/>
      <c r="C12" s="25"/>
      <c r="D12" s="22"/>
      <c r="E12" s="22"/>
      <c r="F12" s="22"/>
      <c r="G12" s="22"/>
      <c r="H12" s="22"/>
    </row>
    <row r="13" spans="1:11" ht="14.25">
      <c r="A13" s="26"/>
      <c r="B13" s="26"/>
      <c r="C13" s="25"/>
      <c r="D13" s="22"/>
      <c r="E13" s="22"/>
      <c r="F13" s="22"/>
      <c r="G13" s="22"/>
      <c r="H13" s="22"/>
    </row>
    <row r="14" spans="1:11" ht="14.25">
      <c r="A14" s="36" t="s">
        <v>80</v>
      </c>
      <c r="B14" s="36"/>
      <c r="C14" s="36"/>
      <c r="D14" s="36"/>
      <c r="E14" s="36"/>
      <c r="F14" s="36"/>
      <c r="G14" s="36"/>
      <c r="H14" s="36"/>
    </row>
    <row r="15" spans="1:11" ht="14.25">
      <c r="A15" s="36" t="s">
        <v>81</v>
      </c>
      <c r="B15" s="36"/>
      <c r="C15" s="36"/>
      <c r="D15" s="36"/>
      <c r="E15" s="36"/>
      <c r="F15" s="36"/>
      <c r="G15" s="36"/>
      <c r="H15" s="36"/>
    </row>
    <row r="16" spans="1:11" ht="14.25">
      <c r="A16" s="36" t="s">
        <v>82</v>
      </c>
      <c r="B16" s="36"/>
      <c r="C16" s="36"/>
      <c r="D16" s="36"/>
      <c r="E16" s="36"/>
      <c r="F16" s="36"/>
      <c r="G16" s="36"/>
      <c r="H16" s="36"/>
    </row>
    <row r="17" spans="1:8" ht="14.25">
      <c r="A17" s="36" t="s">
        <v>85</v>
      </c>
      <c r="B17" s="36"/>
      <c r="C17" s="36"/>
      <c r="D17" s="36"/>
      <c r="E17" s="36"/>
      <c r="F17" s="36"/>
      <c r="G17" s="36"/>
      <c r="H17" s="36"/>
    </row>
  </sheetData>
  <mergeCells count="11">
    <mergeCell ref="D8:H8"/>
    <mergeCell ref="A1:H1"/>
    <mergeCell ref="A2:H2"/>
    <mergeCell ref="E3:G3"/>
    <mergeCell ref="G4:G5"/>
    <mergeCell ref="A5:A6"/>
    <mergeCell ref="A16:H16"/>
    <mergeCell ref="D9:H9"/>
    <mergeCell ref="A14:H14"/>
    <mergeCell ref="A15:H15"/>
    <mergeCell ref="A17:H17"/>
  </mergeCells>
  <pageMargins left="0.511811024" right="0.511811024" top="0.78740157499999996" bottom="0.78740157499999996" header="0.31496062000000002" footer="0.31496062000000002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REAJUSTE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Wendrio</dc:creator>
  <cp:lastModifiedBy>User</cp:lastModifiedBy>
  <cp:lastPrinted>2026-01-12T13:19:20Z</cp:lastPrinted>
  <dcterms:created xsi:type="dcterms:W3CDTF">2026-01-11T18:07:49Z</dcterms:created>
  <dcterms:modified xsi:type="dcterms:W3CDTF">2026-01-16T17:17:26Z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2025-04-11T00:00:00Z</vt:filetime>
  </property>
  <property fmtid="{D5CDD505-2E9C-101B-9397-08002B2CF9AE}" pid="3" name="Creator">
    <vt:lpwstr>JasperReports (relPlanOrcamTodas)</vt:lpwstr>
  </property>
  <property fmtid="{D5CDD505-2E9C-101B-9397-08002B2CF9AE}" pid="4" name="LastSaved">
    <vt:filetime>2026-01-11T00:00:00Z</vt:filetime>
  </property>
  <property fmtid="{D5CDD505-2E9C-101B-9397-08002B2CF9AE}" pid="5" name="Producer">
    <vt:lpwstr>iText 2.1.7 by 1T3XT</vt:lpwstr>
  </property>
</Properties>
</file>